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888" activeTab="5"/>
  </bookViews>
  <sheets>
    <sheet name="5 класс " sheetId="12" r:id="rId1"/>
    <sheet name="6 класс" sheetId="13" r:id="rId2"/>
    <sheet name="7 класс" sheetId="1" r:id="rId3"/>
    <sheet name="8класс " sheetId="14" r:id="rId4"/>
    <sheet name="9 класс 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 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'!$A$1:$L$17</definedName>
    <definedName name="_xlnm.Print_Area" localSheetId="0">'5 класс '!$A$1:$L$17</definedName>
    <definedName name="_xlnm.Print_Area" localSheetId="1">'6 класс'!$A$1:$L$17</definedName>
    <definedName name="_xlnm.Print_Area" localSheetId="2">'7 класс'!$A$1:$L$17</definedName>
    <definedName name="_xlnm.Print_Area" localSheetId="3">'8класс '!$A$1:$L$17</definedName>
    <definedName name="_xlnm.Print_Area" localSheetId="4">'9 класс '!$A$1:$L$17</definedName>
    <definedName name="_xlnm.Print_Area" localSheetId="7">Образец!$A$1:$M$19</definedName>
    <definedName name="_xlnm.Print_Area" localSheetId="8">Общий!$A$1:$T$40</definedName>
  </definedNames>
  <calcPr calcId="152511"/>
</workbook>
</file>

<file path=xl/calcChain.xml><?xml version="1.0" encoding="utf-8"?>
<calcChain xmlns="http://schemas.openxmlformats.org/spreadsheetml/2006/main">
  <c r="K8" i="17" l="1"/>
  <c r="K7" i="17"/>
  <c r="K6" i="17"/>
  <c r="K5" i="17"/>
  <c r="K8" i="16"/>
  <c r="K7" i="16"/>
  <c r="K6" i="16"/>
  <c r="K5" i="16"/>
  <c r="K9" i="15" l="1"/>
  <c r="K8" i="15"/>
  <c r="K7" i="15"/>
  <c r="K6" i="15"/>
  <c r="K5" i="15"/>
  <c r="K9" i="14"/>
  <c r="K8" i="14"/>
  <c r="K7" i="14"/>
  <c r="K6" i="14"/>
  <c r="K5" i="14"/>
  <c r="K9" i="13"/>
  <c r="K8" i="13"/>
  <c r="K7" i="13"/>
  <c r="K6" i="13"/>
  <c r="K5" i="13"/>
  <c r="K9" i="12"/>
  <c r="K8" i="12"/>
  <c r="K7" i="12"/>
  <c r="K6" i="12"/>
  <c r="K5" i="12"/>
  <c r="K6" i="1"/>
  <c r="K7" i="1"/>
  <c r="K8" i="1"/>
  <c r="K9" i="1"/>
  <c r="K5" i="1"/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Q29" i="8"/>
  <c r="P29" i="8"/>
  <c r="K29" i="8"/>
  <c r="P28" i="8"/>
  <c r="Q28" i="8" s="1"/>
  <c r="K28" i="8"/>
  <c r="P27" i="8"/>
  <c r="Q27" i="8" s="1"/>
  <c r="K27" i="8"/>
  <c r="P26" i="8"/>
  <c r="Q26" i="8" s="1"/>
  <c r="K26" i="8"/>
  <c r="Q25" i="8"/>
  <c r="P25" i="8"/>
  <c r="K25" i="8"/>
  <c r="P24" i="8"/>
  <c r="Q24" i="8" s="1"/>
  <c r="K24" i="8"/>
  <c r="P23" i="8"/>
  <c r="Q23" i="8" s="1"/>
  <c r="K23" i="8"/>
  <c r="P22" i="8"/>
  <c r="Q22" i="8" s="1"/>
  <c r="K22" i="8"/>
  <c r="Q21" i="8"/>
  <c r="P21" i="8"/>
  <c r="K21" i="8"/>
  <c r="P20" i="8"/>
  <c r="Q20" i="8" s="1"/>
  <c r="K20" i="8"/>
  <c r="P19" i="8"/>
  <c r="Q19" i="8" s="1"/>
  <c r="K19" i="8"/>
  <c r="P18" i="8"/>
  <c r="Q18" i="8" s="1"/>
  <c r="K18" i="8"/>
  <c r="Q17" i="8"/>
  <c r="P17" i="8"/>
  <c r="K17" i="8"/>
  <c r="P16" i="8"/>
  <c r="Q16" i="8" s="1"/>
  <c r="K16" i="8"/>
  <c r="P15" i="8"/>
  <c r="Q15" i="8" s="1"/>
  <c r="K15" i="8"/>
  <c r="P14" i="8"/>
  <c r="Q14" i="8" s="1"/>
  <c r="K14" i="8"/>
  <c r="Q13" i="8"/>
  <c r="P13" i="8"/>
  <c r="K13" i="8"/>
  <c r="P12" i="8"/>
  <c r="Q12" i="8" s="1"/>
  <c r="K12" i="8"/>
  <c r="P11" i="8"/>
  <c r="Q11" i="8" s="1"/>
  <c r="K11" i="8"/>
  <c r="P10" i="8"/>
  <c r="Q10" i="8" s="1"/>
  <c r="K10" i="8"/>
  <c r="Q9" i="8"/>
  <c r="P9" i="8"/>
  <c r="K9" i="8"/>
  <c r="P8" i="8"/>
  <c r="Q8" i="8" s="1"/>
  <c r="K8" i="8"/>
  <c r="P7" i="8"/>
  <c r="Q7" i="8" s="1"/>
  <c r="K7" i="8"/>
  <c r="P6" i="8"/>
  <c r="Q6" i="8" s="1"/>
  <c r="K6" i="8"/>
  <c r="Q5" i="8"/>
  <c r="P5" i="8"/>
  <c r="K5" i="8"/>
</calcChain>
</file>

<file path=xl/sharedStrings.xml><?xml version="1.0" encoding="utf-8"?>
<sst xmlns="http://schemas.openxmlformats.org/spreadsheetml/2006/main" count="242" uniqueCount="66">
  <si>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</si>
  <si>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</si>
  <si>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</si>
  <si>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</si>
  <si>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</si>
  <si>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</si>
  <si>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</si>
  <si>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</si>
  <si>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</si>
  <si>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</si>
  <si>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</si>
  <si>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</si>
  <si>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</si>
  <si>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</si>
  <si>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</si>
  <si>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</si>
  <si>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</si>
  <si>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</si>
  <si>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</si>
  <si>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</si>
  <si>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</si>
  <si>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</si>
  <si>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</si>
  <si>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</si>
  <si>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</si>
  <si>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2018-2019 уч.год </t>
  </si>
  <si>
    <t xml:space="preserve">Протокол проведения муниципального этапа всероссийской олимпиады школьников 2019-2020 уч.год </t>
  </si>
  <si>
    <t>Предмет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</si>
  <si>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</si>
  <si>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</si>
  <si>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</si>
  <si>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</si>
  <si>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</si>
  <si>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</si>
  <si>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</si>
  <si>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</si>
  <si>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Информатика</t>
  </si>
  <si>
    <t>Гребнева</t>
  </si>
  <si>
    <t>Софья</t>
  </si>
  <si>
    <t xml:space="preserve">Перелыгин </t>
  </si>
  <si>
    <t>Дмитрий</t>
  </si>
  <si>
    <t>Тарасов</t>
  </si>
  <si>
    <t>Роман</t>
  </si>
  <si>
    <t xml:space="preserve">Финаков </t>
  </si>
  <si>
    <t>Иван</t>
  </si>
  <si>
    <t>МБОУ "Агинская СОШ №1"</t>
  </si>
  <si>
    <t>Кулижникова</t>
  </si>
  <si>
    <t>Марина</t>
  </si>
  <si>
    <t>Полякова</t>
  </si>
  <si>
    <t>Прост</t>
  </si>
  <si>
    <t>Инна</t>
  </si>
  <si>
    <t>Слежов</t>
  </si>
  <si>
    <t>Александр</t>
  </si>
  <si>
    <t>Дмитриевна</t>
  </si>
  <si>
    <t>Евгеньевна</t>
  </si>
  <si>
    <t>Валерьевна</t>
  </si>
  <si>
    <t>Алексеевич</t>
  </si>
  <si>
    <t>Владимировна</t>
  </si>
  <si>
    <t>Александрович</t>
  </si>
  <si>
    <t>Игоревич</t>
  </si>
  <si>
    <t>Юрьевич</t>
  </si>
  <si>
    <t>Гаммершмидт И.И.</t>
  </si>
  <si>
    <t>участник</t>
  </si>
  <si>
    <t>Председатель жюри ___________________________Гаммершмидт И.И.</t>
  </si>
  <si>
    <t>Члены жюри: __________________________________Гаммершмидт Д.А.</t>
  </si>
  <si>
    <t>_______________________________________________Зинченко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</si>
</sst>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164" fontId="0" fillId="0" borderId="1" xfId="0" applyNumberFormat="1" applyBorder="1"/>
    <xf numFmtId="0" fontId="10" fillId="0" borderId="0" xfId="0" applyFon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D24" sqref="D24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27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E22" sqref="E2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27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27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A1:L1"/>
    <mergeCell ref="B2:C2"/>
    <mergeCell ref="G2:J2"/>
    <mergeCell ref="C15:G15"/>
    <mergeCell ref="C11:G11"/>
    <mergeCell ref="C12:G12"/>
    <mergeCell ref="C13:G13"/>
    <mergeCell ref="C14:G14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27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F23" sqref="F2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27</v>
      </c>
      <c r="C2" s="42"/>
      <c r="G2" s="40" t="s">
        <v>1</v>
      </c>
      <c r="H2" s="40"/>
      <c r="I2" s="40"/>
      <c r="J2" s="40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/>
      <c r="D5" s="10"/>
      <c r="E5" s="10"/>
      <c r="F5" s="26"/>
      <c r="G5" s="31"/>
      <c r="H5" s="10"/>
      <c r="I5" s="10"/>
      <c r="J5" s="14"/>
      <c r="K5" s="15">
        <f t="shared" ref="K5:K9" si="0">(J5*100)/100</f>
        <v>0</v>
      </c>
      <c r="L5" s="17"/>
    </row>
    <row r="6" spans="1:13" x14ac:dyDescent="0.3">
      <c r="A6" s="10">
        <v>2</v>
      </c>
      <c r="B6" s="10"/>
      <c r="C6" s="13"/>
      <c r="D6" s="10"/>
      <c r="E6" s="10"/>
      <c r="F6" s="35"/>
      <c r="G6" s="31"/>
      <c r="H6" s="10"/>
      <c r="I6" s="10"/>
      <c r="J6" s="14"/>
      <c r="K6" s="15">
        <f t="shared" si="0"/>
        <v>0</v>
      </c>
      <c r="L6" s="37"/>
    </row>
    <row r="7" spans="1:13" x14ac:dyDescent="0.3">
      <c r="A7" s="10">
        <v>3</v>
      </c>
      <c r="B7" s="10"/>
      <c r="C7" s="33"/>
      <c r="D7" s="33"/>
      <c r="E7" s="33"/>
      <c r="F7" s="26"/>
      <c r="G7" s="31"/>
      <c r="H7" s="33"/>
      <c r="I7" s="10"/>
      <c r="J7" s="14"/>
      <c r="K7" s="15">
        <f t="shared" si="0"/>
        <v>0</v>
      </c>
      <c r="L7" s="27"/>
    </row>
    <row r="8" spans="1:13" x14ac:dyDescent="0.3">
      <c r="A8" s="10">
        <v>4</v>
      </c>
      <c r="B8" s="10"/>
      <c r="C8" s="33"/>
      <c r="D8" s="33"/>
      <c r="E8" s="33"/>
      <c r="F8" s="36"/>
      <c r="G8" s="32"/>
      <c r="H8" s="31"/>
      <c r="I8" s="10"/>
      <c r="J8" s="14"/>
      <c r="K8" s="15">
        <f t="shared" si="0"/>
        <v>0</v>
      </c>
      <c r="L8" s="17"/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>
        <f t="shared" si="0"/>
        <v>0</v>
      </c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21</v>
      </c>
      <c r="D12" s="40"/>
      <c r="E12" s="40"/>
      <c r="F12" s="40"/>
      <c r="G12" s="40"/>
    </row>
    <row r="13" spans="1:13" x14ac:dyDescent="0.3">
      <c r="C13" s="40" t="s">
        <v>22</v>
      </c>
      <c r="D13" s="40"/>
      <c r="E13" s="40"/>
      <c r="F13" s="40"/>
      <c r="G13" s="40"/>
    </row>
    <row r="14" spans="1:13" x14ac:dyDescent="0.3">
      <c r="C14" s="40" t="s">
        <v>23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view="pageBreakPreview" zoomScale="80" zoomScaleNormal="80" zoomScaleSheetLayoutView="80" workbookViewId="0">
      <selection activeCell="I8" sqref="I8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5.33203125" customWidth="1"/>
    <col min="4" max="4" width="11.5546875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36</v>
      </c>
      <c r="C2" s="42"/>
      <c r="G2" s="43" t="s">
        <v>1</v>
      </c>
      <c r="H2" s="43"/>
      <c r="I2" s="43"/>
      <c r="J2" s="43"/>
      <c r="K2" s="39">
        <v>500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46</v>
      </c>
      <c r="D5" s="10" t="s">
        <v>47</v>
      </c>
      <c r="E5" s="10" t="s">
        <v>53</v>
      </c>
      <c r="F5" s="26">
        <v>37667</v>
      </c>
      <c r="G5" s="31" t="s">
        <v>45</v>
      </c>
      <c r="H5" s="10">
        <v>10</v>
      </c>
      <c r="I5" s="10" t="s">
        <v>62</v>
      </c>
      <c r="J5" s="14">
        <v>260</v>
      </c>
      <c r="K5" s="38">
        <f>J5*100/K2</f>
        <v>52</v>
      </c>
      <c r="L5" s="17" t="s">
        <v>61</v>
      </c>
    </row>
    <row r="6" spans="1:13" x14ac:dyDescent="0.3">
      <c r="A6" s="10">
        <v>2</v>
      </c>
      <c r="B6" s="10"/>
      <c r="C6" s="13" t="s">
        <v>48</v>
      </c>
      <c r="D6" s="10" t="s">
        <v>38</v>
      </c>
      <c r="E6" s="10" t="s">
        <v>54</v>
      </c>
      <c r="F6" s="35">
        <v>37710</v>
      </c>
      <c r="G6" s="31" t="s">
        <v>45</v>
      </c>
      <c r="H6" s="10">
        <v>10</v>
      </c>
      <c r="I6" s="10" t="s">
        <v>62</v>
      </c>
      <c r="J6" s="14">
        <v>260</v>
      </c>
      <c r="K6" s="38">
        <f>J6*100/K2</f>
        <v>52</v>
      </c>
      <c r="L6" s="17" t="s">
        <v>61</v>
      </c>
    </row>
    <row r="7" spans="1:13" x14ac:dyDescent="0.3">
      <c r="A7" s="10">
        <v>3</v>
      </c>
      <c r="B7" s="10"/>
      <c r="C7" s="33" t="s">
        <v>49</v>
      </c>
      <c r="D7" s="33" t="s">
        <v>50</v>
      </c>
      <c r="E7" s="33" t="s">
        <v>55</v>
      </c>
      <c r="F7" s="26">
        <v>37839</v>
      </c>
      <c r="G7" s="31" t="s">
        <v>45</v>
      </c>
      <c r="H7" s="33">
        <v>10</v>
      </c>
      <c r="I7" s="10" t="s">
        <v>62</v>
      </c>
      <c r="J7" s="14">
        <v>260</v>
      </c>
      <c r="K7" s="38">
        <f>J7*100/K2</f>
        <v>52</v>
      </c>
      <c r="L7" s="17" t="s">
        <v>61</v>
      </c>
    </row>
    <row r="8" spans="1:13" x14ac:dyDescent="0.3">
      <c r="A8" s="10">
        <v>4</v>
      </c>
      <c r="B8" s="10"/>
      <c r="C8" s="33" t="s">
        <v>51</v>
      </c>
      <c r="D8" s="33" t="s">
        <v>52</v>
      </c>
      <c r="E8" s="33" t="s">
        <v>56</v>
      </c>
      <c r="F8" s="36">
        <v>37828</v>
      </c>
      <c r="G8" s="31" t="s">
        <v>45</v>
      </c>
      <c r="H8" s="31">
        <v>10</v>
      </c>
      <c r="I8" s="45" t="s">
        <v>33</v>
      </c>
      <c r="J8" s="14">
        <v>265</v>
      </c>
      <c r="K8" s="38">
        <f>J8*100/K2</f>
        <v>53</v>
      </c>
      <c r="L8" s="17" t="s">
        <v>61</v>
      </c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/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63</v>
      </c>
      <c r="D12" s="40"/>
      <c r="E12" s="40"/>
      <c r="F12" s="40"/>
      <c r="G12" s="40"/>
    </row>
    <row r="13" spans="1:13" x14ac:dyDescent="0.3">
      <c r="C13" s="40" t="s">
        <v>64</v>
      </c>
      <c r="D13" s="40"/>
      <c r="E13" s="40"/>
      <c r="F13" s="40"/>
      <c r="G13" s="40"/>
    </row>
    <row r="14" spans="1:13" x14ac:dyDescent="0.3">
      <c r="C14" s="40" t="s">
        <v>65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I5" sqref="I5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41" t="s">
        <v>26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</row>
    <row r="2" spans="1:13" ht="21" x14ac:dyDescent="0.4">
      <c r="A2" s="3"/>
      <c r="B2" s="42" t="s">
        <v>36</v>
      </c>
      <c r="C2" s="42"/>
      <c r="G2" s="43" t="s">
        <v>1</v>
      </c>
      <c r="H2" s="43"/>
      <c r="I2" s="43"/>
      <c r="J2" s="43"/>
      <c r="K2" s="39">
        <v>500</v>
      </c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37</v>
      </c>
      <c r="D5" s="10" t="s">
        <v>38</v>
      </c>
      <c r="E5" s="10" t="s">
        <v>57</v>
      </c>
      <c r="F5" s="26">
        <v>37713</v>
      </c>
      <c r="G5" s="31" t="s">
        <v>45</v>
      </c>
      <c r="H5" s="10">
        <v>11</v>
      </c>
      <c r="I5" s="45" t="s">
        <v>33</v>
      </c>
      <c r="J5" s="14">
        <v>265</v>
      </c>
      <c r="K5" s="38">
        <f>(J5*100)/K2</f>
        <v>53</v>
      </c>
      <c r="L5" s="17" t="s">
        <v>61</v>
      </c>
    </row>
    <row r="6" spans="1:13" x14ac:dyDescent="0.3">
      <c r="A6" s="10">
        <v>2</v>
      </c>
      <c r="B6" s="10"/>
      <c r="C6" s="13" t="s">
        <v>39</v>
      </c>
      <c r="D6" s="10" t="s">
        <v>40</v>
      </c>
      <c r="E6" s="10" t="s">
        <v>58</v>
      </c>
      <c r="F6" s="35">
        <v>37387</v>
      </c>
      <c r="G6" s="31" t="s">
        <v>45</v>
      </c>
      <c r="H6" s="10">
        <v>11</v>
      </c>
      <c r="I6" s="10" t="s">
        <v>62</v>
      </c>
      <c r="J6" s="14">
        <v>258</v>
      </c>
      <c r="K6" s="38">
        <f>(J6*100)/K2</f>
        <v>51.6</v>
      </c>
      <c r="L6" s="17" t="s">
        <v>61</v>
      </c>
    </row>
    <row r="7" spans="1:13" x14ac:dyDescent="0.3">
      <c r="A7" s="10">
        <v>3</v>
      </c>
      <c r="B7" s="10"/>
      <c r="C7" s="33" t="s">
        <v>41</v>
      </c>
      <c r="D7" s="33" t="s">
        <v>42</v>
      </c>
      <c r="E7" s="33" t="s">
        <v>59</v>
      </c>
      <c r="F7" s="26">
        <v>37285</v>
      </c>
      <c r="G7" s="31" t="s">
        <v>45</v>
      </c>
      <c r="H7" s="33">
        <v>11</v>
      </c>
      <c r="I7" s="10" t="s">
        <v>62</v>
      </c>
      <c r="J7" s="14">
        <v>258</v>
      </c>
      <c r="K7" s="38">
        <f>(J7*100)/K2</f>
        <v>51.6</v>
      </c>
      <c r="L7" s="17" t="s">
        <v>61</v>
      </c>
    </row>
    <row r="8" spans="1:13" x14ac:dyDescent="0.3">
      <c r="A8" s="10">
        <v>4</v>
      </c>
      <c r="B8" s="10"/>
      <c r="C8" s="33" t="s">
        <v>43</v>
      </c>
      <c r="D8" s="33" t="s">
        <v>44</v>
      </c>
      <c r="E8" s="33" t="s">
        <v>60</v>
      </c>
      <c r="F8" s="36">
        <v>37475</v>
      </c>
      <c r="G8" s="31" t="s">
        <v>45</v>
      </c>
      <c r="H8" s="31">
        <v>11</v>
      </c>
      <c r="I8" s="10" t="s">
        <v>62</v>
      </c>
      <c r="J8" s="14">
        <v>260</v>
      </c>
      <c r="K8" s="38">
        <f>(J8*100)/K2</f>
        <v>52</v>
      </c>
      <c r="L8" s="17" t="s">
        <v>61</v>
      </c>
    </row>
    <row r="9" spans="1:13" x14ac:dyDescent="0.3">
      <c r="A9" s="10">
        <v>5</v>
      </c>
      <c r="B9" s="10"/>
      <c r="C9" s="33"/>
      <c r="D9" s="33"/>
      <c r="E9" s="33"/>
      <c r="F9" s="36"/>
      <c r="G9" s="32"/>
      <c r="H9" s="31"/>
      <c r="I9" s="10"/>
      <c r="J9" s="23"/>
      <c r="K9" s="15"/>
      <c r="L9" s="13"/>
    </row>
    <row r="10" spans="1:13" x14ac:dyDescent="0.3">
      <c r="A10" s="10">
        <v>6</v>
      </c>
      <c r="B10" s="10"/>
      <c r="C10" s="34"/>
      <c r="D10" s="34"/>
      <c r="E10" s="34"/>
      <c r="F10" s="36"/>
      <c r="G10" s="34"/>
      <c r="H10" s="34"/>
      <c r="I10" s="10"/>
      <c r="J10" s="14"/>
      <c r="K10" s="15"/>
      <c r="L10" s="27"/>
    </row>
    <row r="11" spans="1:13" x14ac:dyDescent="0.3">
      <c r="C11" s="40" t="s">
        <v>23</v>
      </c>
      <c r="D11" s="40"/>
      <c r="E11" s="40"/>
      <c r="F11" s="40"/>
      <c r="G11" s="40"/>
    </row>
    <row r="12" spans="1:13" x14ac:dyDescent="0.3">
      <c r="C12" s="40" t="s">
        <v>63</v>
      </c>
      <c r="D12" s="40"/>
      <c r="E12" s="40"/>
      <c r="F12" s="40"/>
      <c r="G12" s="40"/>
    </row>
    <row r="13" spans="1:13" x14ac:dyDescent="0.3">
      <c r="C13" s="40" t="s">
        <v>64</v>
      </c>
      <c r="D13" s="40"/>
      <c r="E13" s="40"/>
      <c r="F13" s="40"/>
      <c r="G13" s="40"/>
    </row>
    <row r="14" spans="1:13" x14ac:dyDescent="0.3">
      <c r="C14" s="40" t="s">
        <v>65</v>
      </c>
      <c r="D14" s="40"/>
      <c r="E14" s="40"/>
      <c r="F14" s="40"/>
      <c r="G14" s="40"/>
    </row>
    <row r="15" spans="1:13" x14ac:dyDescent="0.3">
      <c r="C15" s="40" t="s">
        <v>23</v>
      </c>
      <c r="D15" s="40"/>
      <c r="E15" s="40"/>
      <c r="F15" s="40"/>
      <c r="G15" s="40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view="pageBreakPreview" zoomScale="80" zoomScaleNormal="80" zoomScaleSheetLayoutView="80" workbookViewId="0">
      <selection activeCell="L5" sqref="L5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41" t="s">
        <v>25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1"/>
      <c r="N1" s="2"/>
      <c r="O1" s="2"/>
    </row>
    <row r="2" spans="1:15" ht="21" x14ac:dyDescent="0.4">
      <c r="A2" s="3"/>
      <c r="B2" s="42" t="s">
        <v>24</v>
      </c>
      <c r="C2" s="42"/>
      <c r="G2" s="40" t="s">
        <v>34</v>
      </c>
      <c r="H2" s="40"/>
      <c r="I2" s="40"/>
      <c r="J2" s="40"/>
      <c r="K2" s="2"/>
      <c r="L2" s="2"/>
      <c r="M2" s="2"/>
      <c r="N2" s="44"/>
      <c r="O2" s="44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28</v>
      </c>
      <c r="C5" s="33" t="s">
        <v>29</v>
      </c>
      <c r="D5" s="33" t="s">
        <v>30</v>
      </c>
      <c r="E5" s="33" t="s">
        <v>31</v>
      </c>
      <c r="F5" s="26">
        <v>39534</v>
      </c>
      <c r="G5" s="32" t="s">
        <v>32</v>
      </c>
      <c r="H5" s="32">
        <v>5</v>
      </c>
      <c r="I5" s="10" t="s">
        <v>33</v>
      </c>
      <c r="J5" s="14">
        <v>60</v>
      </c>
      <c r="K5" s="15">
        <v>60</v>
      </c>
      <c r="L5" s="17" t="s">
        <v>35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>
        <v>6</v>
      </c>
      <c r="B11" s="10"/>
      <c r="C11" s="33"/>
      <c r="D11" s="33"/>
      <c r="E11" s="33"/>
      <c r="F11" s="26"/>
      <c r="G11" s="32"/>
      <c r="H11" s="22"/>
      <c r="I11" s="10"/>
      <c r="J11" s="14"/>
      <c r="K11" s="15"/>
      <c r="L11" s="17"/>
    </row>
    <row r="12" spans="1:15" x14ac:dyDescent="0.3">
      <c r="A12" s="10">
        <v>9</v>
      </c>
      <c r="B12" s="10"/>
      <c r="C12" s="13"/>
      <c r="D12" s="10"/>
      <c r="E12" s="10"/>
      <c r="F12" s="36"/>
      <c r="G12" s="32"/>
      <c r="H12" s="10"/>
      <c r="I12" s="10"/>
      <c r="J12" s="14"/>
      <c r="K12" s="15"/>
      <c r="L12" s="17"/>
    </row>
    <row r="13" spans="1:15" x14ac:dyDescent="0.3">
      <c r="A13" s="10">
        <v>5</v>
      </c>
      <c r="B13" s="10"/>
      <c r="C13" s="33"/>
      <c r="D13" s="33"/>
      <c r="E13" s="33"/>
      <c r="F13" s="26"/>
      <c r="G13" s="32"/>
      <c r="H13" s="22"/>
      <c r="I13" s="10"/>
      <c r="J13" s="14"/>
      <c r="K13" s="15"/>
      <c r="L13" s="17"/>
    </row>
    <row r="15" spans="1:15" x14ac:dyDescent="0.3">
      <c r="C15" s="40" t="s">
        <v>21</v>
      </c>
      <c r="D15" s="40"/>
      <c r="E15" s="40"/>
      <c r="F15" s="40"/>
      <c r="G15" s="40"/>
    </row>
    <row r="16" spans="1:15" x14ac:dyDescent="0.3">
      <c r="C16" s="40" t="s">
        <v>22</v>
      </c>
      <c r="D16" s="40"/>
      <c r="E16" s="40"/>
      <c r="F16" s="40"/>
      <c r="G16" s="40"/>
    </row>
    <row r="17" spans="3:7" x14ac:dyDescent="0.3">
      <c r="C17" s="40" t="s">
        <v>23</v>
      </c>
      <c r="D17" s="40"/>
      <c r="E17" s="40"/>
      <c r="F17" s="40"/>
      <c r="G17" s="40"/>
    </row>
    <row r="18" spans="3:7" x14ac:dyDescent="0.3">
      <c r="C18" s="40" t="s">
        <v>23</v>
      </c>
      <c r="D18" s="40"/>
      <c r="E18" s="40"/>
      <c r="F18" s="40"/>
      <c r="G18" s="40"/>
    </row>
  </sheetData>
  <autoFilter ref="A4:U4">
    <sortState ref="A5:U13">
      <sortCondition descending="1" ref="K4"/>
    </sortState>
  </autoFilter>
  <mergeCells count="8">
    <mergeCell ref="C17:G17"/>
    <mergeCell ref="C18:G18"/>
    <mergeCell ref="N2:O2"/>
    <mergeCell ref="C15:G15"/>
    <mergeCell ref="C16:G16"/>
    <mergeCell ref="A1:L1"/>
    <mergeCell ref="B2:C2"/>
    <mergeCell ref="G2:J2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1"/>
      <c r="T1" s="2"/>
      <c r="U1" s="2"/>
    </row>
    <row r="2" spans="1:21" ht="21" x14ac:dyDescent="0.4">
      <c r="A2" s="3"/>
      <c r="B2" s="42" t="s">
        <v>24</v>
      </c>
      <c r="C2" s="42"/>
      <c r="G2" s="40" t="s">
        <v>1</v>
      </c>
      <c r="H2" s="40"/>
      <c r="I2" s="40"/>
      <c r="J2" s="40"/>
      <c r="K2" s="2"/>
      <c r="L2" s="2"/>
      <c r="M2" s="2"/>
      <c r="N2" s="2"/>
      <c r="O2" s="2"/>
      <c r="P2" s="2"/>
      <c r="Q2" s="2"/>
      <c r="R2" s="2"/>
      <c r="S2" s="2"/>
      <c r="T2" s="44"/>
      <c r="U2" s="44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40" t="s">
        <v>21</v>
      </c>
      <c r="D35" s="40"/>
      <c r="E35" s="40"/>
      <c r="F35" s="40"/>
      <c r="G35" s="40"/>
    </row>
    <row r="36" spans="1:18" x14ac:dyDescent="0.3">
      <c r="C36" s="40" t="s">
        <v>22</v>
      </c>
      <c r="D36" s="40"/>
      <c r="E36" s="40"/>
      <c r="F36" s="40"/>
      <c r="G36" s="40"/>
    </row>
    <row r="37" spans="1:18" x14ac:dyDescent="0.3">
      <c r="C37" s="40" t="s">
        <v>23</v>
      </c>
      <c r="D37" s="40"/>
      <c r="E37" s="40"/>
      <c r="F37" s="40"/>
      <c r="G37" s="40"/>
    </row>
    <row r="38" spans="1:18" x14ac:dyDescent="0.3">
      <c r="C38" s="40" t="s">
        <v>23</v>
      </c>
      <c r="D38" s="40"/>
      <c r="E38" s="40"/>
      <c r="F38" s="40"/>
      <c r="G38" s="40"/>
    </row>
  </sheetData>
  <mergeCells count="8">
    <mergeCell ref="T2:U2"/>
    <mergeCell ref="C35:G35"/>
    <mergeCell ref="C36:G36"/>
    <mergeCell ref="C37:G37"/>
    <mergeCell ref="C38:G38"/>
    <mergeCell ref="A1:R1"/>
    <mergeCell ref="B2:C2"/>
    <mergeCell ref="G2:J2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5 класс </vt:lpstr>
      <vt:lpstr>6 класс</vt:lpstr>
      <vt:lpstr>7 класс</vt:lpstr>
      <vt:lpstr>8класс </vt:lpstr>
      <vt:lpstr>9 класс </vt:lpstr>
      <vt:lpstr>10 класс </vt:lpstr>
      <vt:lpstr>11 класс  </vt:lpstr>
      <vt:lpstr>Образец</vt:lpstr>
      <vt:lpstr>Общий</vt:lpstr>
      <vt:lpstr>Лист2</vt:lpstr>
      <vt:lpstr>Лист3</vt:lpstr>
      <vt:lpstr>'10 класс '!Область_печати</vt:lpstr>
      <vt:lpstr>'11 класс  '!Область_печати</vt:lpstr>
      <vt:lpstr>'5 класс '!Область_печати</vt:lpstr>
      <vt:lpstr>'6 класс'!Область_печати</vt:lpstr>
      <vt:lpstr>'7 класс'!Область_печати</vt:lpstr>
      <vt:lpstr>'8класс '!Область_печати</vt:lpstr>
      <vt:lpstr>'9 класс 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2019-10-31T03:53:13Z</dcterms:modified>
</cp:coreProperties>
</file>